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4-2016\7-Закон КК от 19-12-2014 № 555\"/>
    </mc:Choice>
  </mc:AlternateContent>
  <bookViews>
    <workbookView xWindow="0" yWindow="0" windowWidth="28800" windowHeight="11835" tabRatio="259"/>
  </bookViews>
  <sheets>
    <sheet name="Приложение 14" sheetId="11" r:id="rId1"/>
  </sheets>
  <definedNames>
    <definedName name="ReportNameYear">'Приложение 14'!$E$13</definedName>
    <definedName name="s" hidden="1">{#N/A,#N/A,FALSE,"Вып.доходы"}</definedName>
    <definedName name="TableHeaderYear1">'Приложение 14'!$Q$8</definedName>
    <definedName name="TableHeaderYear2">'Приложение 14'!$Q$9</definedName>
    <definedName name="TableHeaderYear3">'Приложение 14'!$Q$10</definedName>
    <definedName name="Unit">'Приложение 14'!$T$14</definedName>
    <definedName name="wrn.выпдох." hidden="1">{#N/A,#N/A,FALSE,"Вып.доходы"}</definedName>
    <definedName name="Year1">'Приложение 14'!$T$10</definedName>
    <definedName name="Year2Year3">'Приложение 14'!$T$11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14'!$15:$17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14'!$A$1:$T$67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T63" i="11" l="1"/>
  <c r="T64" i="11"/>
  <c r="T65" i="11"/>
  <c r="T66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T43" i="11"/>
  <c r="T44" i="11"/>
  <c r="T45" i="11"/>
  <c r="T46" i="11"/>
  <c r="T47" i="11"/>
  <c r="T48" i="11"/>
  <c r="T49" i="11"/>
  <c r="T50" i="11"/>
  <c r="T51" i="11"/>
  <c r="T52" i="11"/>
  <c r="T53" i="11"/>
  <c r="T54" i="11"/>
  <c r="T55" i="11"/>
  <c r="T56" i="11"/>
  <c r="T57" i="11"/>
  <c r="T58" i="11"/>
  <c r="T59" i="11"/>
  <c r="T60" i="11"/>
  <c r="T61" i="11"/>
  <c r="T62" i="11"/>
  <c r="T11" i="11" l="1"/>
  <c r="T10" i="11"/>
  <c r="E13" i="11" l="1"/>
</calcChain>
</file>

<file path=xl/sharedStrings.xml><?xml version="1.0" encoding="utf-8"?>
<sst xmlns="http://schemas.openxmlformats.org/spreadsheetml/2006/main" count="194" uniqueCount="139">
  <si>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</si>
  <si>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</si>
  <si>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</si>
  <si>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</si>
  <si>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</si>
  <si>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</si>
  <si>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</si>
  <si>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</si>
  <si>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</si>
  <si>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</si>
  <si>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</si>
  <si>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</si>
  <si>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</si>
  <si>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</si>
  <si>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</si>
  <si>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</si>
  <si>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</si>
  <si>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</si>
  <si>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</si>
  <si>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</si>
  <si>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</si>
  <si>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</si>
  <si>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>и на плановый период 2015 и 2016 годов"</t>
  </si>
  <si>
    <t xml:space="preserve">"О внесении изменений в Закон Камчатского края_x000D_
</t>
  </si>
  <si>
    <t xml:space="preserve">"О краевом бюджете на 2014 год_x000D_
</t>
  </si>
  <si>
    <t>"Приложение 14</t>
  </si>
  <si>
    <t>от 20.11.2013 № 340</t>
  </si>
  <si>
    <t>1</t>
  </si>
  <si>
    <t>Дотации на поддержку мер по обеспечению сбалансированности бюджетов</t>
  </si>
  <si>
    <t>4003</t>
  </si>
  <si>
    <t>Министерство сельского хозяйства, пищевой и перерабатывающей промышленности Камчатского края</t>
  </si>
  <si>
    <t>2</t>
  </si>
  <si>
    <t>Министерство жилищно-коммунального хозяйства и энергетики Камчатского края</t>
  </si>
  <si>
    <t>3</t>
  </si>
  <si>
    <t>Министерство финансов Камчатского края</t>
  </si>
  <si>
    <t>4</t>
  </si>
  <si>
    <t>Министерство строительства Камчатского края</t>
  </si>
  <si>
    <t>5</t>
  </si>
  <si>
    <t>Министерство образования и науки Камчатского края</t>
  </si>
  <si>
    <t>6</t>
  </si>
  <si>
    <t>Министерство транспорта и дорожного строительства Камчатского края</t>
  </si>
  <si>
    <t>7</t>
  </si>
  <si>
    <t>Министерство территориального развития Камчатского края</t>
  </si>
  <si>
    <t>8</t>
  </si>
  <si>
    <t>Иные межбюджетные трансферты на приобретение учебного автомобиля для МБОУ "Тигильская средняя общеобразовательная школа" Тигильского района</t>
  </si>
  <si>
    <t>4035</t>
  </si>
  <si>
    <t>9</t>
  </si>
  <si>
    <t>Иные межбюджетные трансферты на приобретение нового модульного здания для дизельной электростанции и ремонт воздушных электрических сетей 0,4 кВ в с. Оклан Пенжинского района</t>
  </si>
  <si>
    <t>4036</t>
  </si>
  <si>
    <t>10</t>
  </si>
  <si>
    <t>Иные межбюджетные трансферты на оплату работ по капитальному ремонту и ремонту автомобильных дорог общего пользования Усть-Камчатского сельского поселения Усть-Камчатского района</t>
  </si>
  <si>
    <t>4037</t>
  </si>
  <si>
    <t>11</t>
  </si>
  <si>
    <t>Иные межбюджетные трансферты на выравнивание обеспеченности муниципальных образований в Камчатском крае</t>
  </si>
  <si>
    <t>4038</t>
  </si>
  <si>
    <t>Министерство имущественных и земельных отношений Камчатского края</t>
  </si>
  <si>
    <t>12</t>
  </si>
  <si>
    <t>Иные межбюджетные трансферты на уплату налога на имущество организаций муниципальными учреждениями в Камчатском крае</t>
  </si>
  <si>
    <t>4039</t>
  </si>
  <si>
    <t>13</t>
  </si>
  <si>
    <t>Иные межбюджетные трансферты на поставку железобетонных изделий для замены ветхих тепловых сетей в с. Мильково Мильковского района</t>
  </si>
  <si>
    <t>4040</t>
  </si>
  <si>
    <t>14</t>
  </si>
  <si>
    <t>Иные межбюджетные трансферты на замену котельного оборудования котельной № 4 в с. Тигиль Тигильского района</t>
  </si>
  <si>
    <t>4041</t>
  </si>
  <si>
    <t>15</t>
  </si>
  <si>
    <t xml:space="preserve">Иные межбюджетные трансферты на корректировку генерального плана Паратунского сельского поселения  </t>
  </si>
  <si>
    <t>4042</t>
  </si>
  <si>
    <t>16</t>
  </si>
  <si>
    <t>Иные межбюджетные трансферты на погашение кредиторской задолженности по выполнению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t>
  </si>
  <si>
    <t>4044</t>
  </si>
  <si>
    <t>Министерство здравоохранения Камчатского края</t>
  </si>
  <si>
    <t>17</t>
  </si>
  <si>
    <t>Иные межбюджетные трансферты для проведения специализированной организацией обследования многоквартирных домов для признания  их аварийными и подлежащими сносу или реконструкции в сельском поселении «село Тигиль»</t>
  </si>
  <si>
    <t>4045</t>
  </si>
  <si>
    <t>18</t>
  </si>
  <si>
    <t>Иные межбюджетные трансферты на приобретение автобуса для перевозки детей в Усть-Большерецком районе.</t>
  </si>
  <si>
    <t>4046</t>
  </si>
  <si>
    <t>19</t>
  </si>
  <si>
    <t xml:space="preserve"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  </t>
  </si>
  <si>
    <t>4047</t>
  </si>
  <si>
    <t>20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</si>
  <si>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</si>
  <si>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4048</t>
  </si>
  <si>
    <t>Агентство по занятости населения и миграционной политике Камчатского края</t>
  </si>
  <si>
    <t>21</t>
  </si>
  <si>
    <t>Иные межбюджетные трансферты на реализацию мероприятий, обеспечивающих ввод в эксплуатацию школы на 400 мест в с.Эссо Быстринского района</t>
  </si>
  <si>
    <t>4049</t>
  </si>
  <si>
    <t>22</t>
  </si>
  <si>
    <t>Иные межбюджетные трансферты для проведения капитального ремонта водовода в с. Пахачи Олюторского района</t>
  </si>
  <si>
    <t>4050</t>
  </si>
  <si>
    <t>23</t>
  </si>
  <si>
    <t>Иные межбюджетные трансферты на оплату муниципальных контрактов 2013 года по замене ветхих и аварийных сетей Апачинского сельского поселения Усть-Большерецкого района</t>
  </si>
  <si>
    <t>4051</t>
  </si>
  <si>
    <t>24</t>
  </si>
  <si>
    <t>Иные межбюджетные трансферты на проведение ремонта здания, расположенного по адресу: Камчатский край, Тигильский район, пгт. Палана, ул. Поротова, д. 24</t>
  </si>
  <si>
    <t>4052</t>
  </si>
  <si>
    <t>25</t>
  </si>
  <si>
    <t>Иные межбюджетные трансферты на возмещение затрат или недополученных доходов при перевозке пассажиров автомобильным транспортом и вездеходом на территории Карагинского муниципального района по маршрутам: Оссора -Тымлат, Оссора - "ЦРБ - Аэропорт", Оссора -Карага</t>
  </si>
  <si>
    <t>4053</t>
  </si>
  <si>
    <t>26</t>
  </si>
  <si>
    <t>Иные межбюджетные трансферты на организацию выполнения комплекса работ по зимнему и летнему содержанию автомобильных дорог местного значения, внутриквартальных проездов и придомовых территорий</t>
  </si>
  <si>
    <t>4054</t>
  </si>
  <si>
    <t>27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</si>
  <si>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</si>
  <si>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</t>
  </si>
  <si>
    <t>Расходы за счет средств федерального бюджета текущего года</t>
  </si>
  <si>
    <t>28</t>
  </si>
  <si>
    <t>Поддержка экономического и социального развития коренных малочисленных народов Севера, Сибири и Дальнего Востока</t>
  </si>
  <si>
    <t>5091</t>
  </si>
  <si>
    <t>29</t>
  </si>
  <si>
    <t xml:space="preserve">Расходы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 </t>
  </si>
  <si>
    <t>5104</t>
  </si>
  <si>
    <t>Министерство природных ресурсов и экологии Камчатского края</t>
  </si>
  <si>
    <t>Расходы за счет остатков средств федерального бюджета на 01.01.2014 года</t>
  </si>
  <si>
    <t>30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</si>
  <si>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оцифровки.</t>
  </si>
  <si>
    <t>5146</t>
  </si>
  <si>
    <t>Министерство культуры Камчатского края</t>
  </si>
  <si>
    <t>31</t>
  </si>
  <si>
    <t>Государственная поддержка муниципальных учреждений культуры</t>
  </si>
  <si>
    <t>5147</t>
  </si>
  <si>
    <t>32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</si>
  <si>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</si>
  <si>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5148</t>
  </si>
  <si>
    <t>33</t>
  </si>
  <si>
    <t>Переселение граждан из закрытых административно-территориальных образований</t>
  </si>
  <si>
    <t>5159</t>
  </si>
  <si>
    <t>34</t>
  </si>
  <si>
    <t>Государственная поддержка (грант) комплексного развития региональных и муниципальных учреждений культуры.</t>
  </si>
  <si>
    <t>5190</t>
  </si>
  <si>
    <t>35</t>
  </si>
  <si>
    <t>Государственная поддержка (грант) реализации лучших событийных региональных и межрегиональных проектов в рамках развития культурно- познавательного туризма.</t>
  </si>
  <si>
    <t>5192</t>
  </si>
  <si>
    <t>Расходы за счет средств краевого бюджета</t>
  </si>
  <si>
    <t>Расходы за счет средств федерального бюджета</t>
  </si>
  <si>
    <t>Приложение 14</t>
  </si>
  <si>
    <t>"</t>
  </si>
  <si>
    <t>от 19.12.2014 № 555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</si>
</sst>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3" fillId="0" borderId="0" xfId="0" applyNumberFormat="1" applyFont="1" applyFill="1" applyAlignment="1">
      <alignment wrapText="1"/>
    </xf>
    <xf numFmtId="0" fontId="13" fillId="0" borderId="0" xfId="0" applyFont="1" applyFill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13" fillId="0" borderId="0" xfId="0" applyFont="1" applyFill="1"/>
    <xf numFmtId="0" fontId="17" fillId="0" borderId="0" xfId="0" applyFont="1" applyFill="1"/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5" fontId="5" fillId="0" borderId="0" xfId="0" applyNumberFormat="1" applyFont="1" applyFill="1"/>
    <xf numFmtId="165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/>
    </xf>
    <xf numFmtId="0" fontId="18" fillId="0" borderId="0" xfId="0" applyFont="1" applyFill="1" applyAlignment="1">
      <alignment wrapText="1"/>
    </xf>
    <xf numFmtId="49" fontId="11" fillId="0" borderId="6" xfId="0" applyNumberFormat="1" applyFont="1" applyFill="1" applyBorder="1" applyAlignment="1">
      <alignment horizontal="center" vertical="center"/>
    </xf>
    <xf numFmtId="49" fontId="11" fillId="0" borderId="6" xfId="0" applyNumberFormat="1" applyFont="1" applyFill="1" applyBorder="1" applyAlignment="1">
      <alignment horizontal="righ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right" vertical="center"/>
    </xf>
    <xf numFmtId="164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right" vertical="center"/>
    </xf>
    <xf numFmtId="164" fontId="15" fillId="0" borderId="6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49" fontId="15" fillId="0" borderId="3" xfId="0" applyNumberFormat="1" applyFont="1" applyFill="1" applyBorder="1" applyAlignment="1">
      <alignment horizontal="center" vertical="center"/>
    </xf>
    <xf numFmtId="49" fontId="15" fillId="0" borderId="3" xfId="0" applyNumberFormat="1" applyFont="1" applyFill="1" applyBorder="1" applyAlignment="1">
      <alignment horizontal="left" vertical="center" wrapText="1"/>
    </xf>
    <xf numFmtId="49" fontId="19" fillId="0" borderId="3" xfId="0" applyNumberFormat="1" applyFont="1" applyFill="1" applyBorder="1" applyAlignment="1">
      <alignment horizontal="center" vertical="center" wrapText="1"/>
    </xf>
    <xf numFmtId="164" fontId="15" fillId="0" borderId="3" xfId="0" applyNumberFormat="1" applyFont="1" applyFill="1" applyBorder="1" applyAlignment="1">
      <alignment horizontal="right" vertical="center"/>
    </xf>
    <xf numFmtId="164" fontId="20" fillId="0" borderId="0" xfId="0" applyNumberFormat="1" applyFont="1" applyFill="1" applyAlignment="1">
      <alignment horizontal="right" vertic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4" fontId="9" fillId="0" borderId="8" xfId="0" applyNumberFormat="1" applyFont="1" applyFill="1" applyBorder="1" applyAlignment="1">
      <alignment horizontal="right" vertical="center"/>
    </xf>
    <xf numFmtId="164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77"/>
  <sheetViews>
    <sheetView tabSelected="1" view="pageBreakPreview" topLeftCell="J1" zoomScale="70" zoomScaleNormal="50" zoomScaleSheetLayoutView="70" workbookViewId="0">
      <selection activeCell="T7" sqref="T7"/>
    </sheetView>
  </sheetViews>
  <sheetFormatPr defaultRowHeight="15.75" x14ac:dyDescent="0.25"/>
  <cols>
    <col min="1" max="1" width="9.140625" style="2"/>
    <col min="2" max="2" width="57.5703125" style="7" customWidth="1"/>
    <col min="3" max="3" width="15.85546875" style="2" customWidth="1"/>
    <col min="4" max="4" width="29.140625" style="7" customWidth="1"/>
    <col min="5" max="14" width="23.7109375" style="1" customWidth="1"/>
    <col min="15" max="15" width="28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T1" s="16" t="s">
        <v>136</v>
      </c>
    </row>
    <row r="2" spans="1:31" ht="23.25" x14ac:dyDescent="0.25">
      <c r="T2" s="16" t="s">
        <v>12</v>
      </c>
    </row>
    <row r="3" spans="1:31" ht="23.25" x14ac:dyDescent="0.25">
      <c r="T3" s="16" t="s">
        <v>23</v>
      </c>
    </row>
    <row r="4" spans="1:31" ht="23.25" x14ac:dyDescent="0.25">
      <c r="T4" s="16" t="s">
        <v>24</v>
      </c>
    </row>
    <row r="5" spans="1:31" ht="23.25" x14ac:dyDescent="0.25">
      <c r="T5" s="16" t="s">
        <v>22</v>
      </c>
    </row>
    <row r="6" spans="1:31" ht="23.25" x14ac:dyDescent="0.25">
      <c r="T6" s="16" t="s">
        <v>138</v>
      </c>
    </row>
    <row r="8" spans="1:31" s="23" customFormat="1" ht="23.25" x14ac:dyDescent="0.35">
      <c r="A8" s="48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5"/>
      <c r="T8" s="16" t="s">
        <v>25</v>
      </c>
      <c r="U8" s="21"/>
      <c r="W8" s="21"/>
      <c r="X8" s="21"/>
      <c r="Y8" s="21"/>
      <c r="Z8" s="21"/>
      <c r="AA8" s="21"/>
      <c r="AB8" s="21"/>
      <c r="AC8" s="21"/>
      <c r="AD8" s="21"/>
      <c r="AE8" s="21"/>
    </row>
    <row r="9" spans="1:31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5"/>
      <c r="T9" s="16" t="s">
        <v>12</v>
      </c>
      <c r="U9" s="21"/>
      <c r="W9" s="21"/>
      <c r="X9" s="21"/>
      <c r="Y9" s="21"/>
      <c r="Z9" s="21"/>
      <c r="AA9" s="21"/>
      <c r="AB9" s="21"/>
      <c r="AC9" s="21"/>
      <c r="AD9" s="21"/>
      <c r="AE9" s="21"/>
    </row>
    <row r="10" spans="1:31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5"/>
      <c r="T10" s="17" t="str">
        <f>CONCATENATE("""О краевом бюджете на ",2014," год")</f>
        <v>"О краевом бюджете на 2014 год</v>
      </c>
      <c r="U10" s="21"/>
      <c r="W10" s="21"/>
      <c r="X10" s="21"/>
      <c r="Y10" s="21"/>
      <c r="Z10" s="21"/>
      <c r="AA10" s="21"/>
      <c r="AB10" s="21"/>
      <c r="AC10" s="21"/>
      <c r="AD10" s="21"/>
      <c r="AE10" s="21"/>
    </row>
    <row r="11" spans="1:31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15"/>
      <c r="T11" s="17" t="str">
        <f>CONCATENATE("и на плановый период ",2014+1," и ",2014+2," годов""")</f>
        <v>и на плановый период 2015 и 2016 годов"</v>
      </c>
      <c r="U11" s="21"/>
      <c r="V11" s="24"/>
      <c r="W11" s="21"/>
      <c r="X11" s="21"/>
      <c r="Y11" s="21"/>
      <c r="Z11" s="21"/>
      <c r="AA11" s="21"/>
      <c r="AB11" s="21"/>
      <c r="AC11" s="21"/>
      <c r="AD11" s="21"/>
      <c r="AE11" s="21"/>
    </row>
    <row r="12" spans="1:31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5"/>
      <c r="T12" s="16" t="s">
        <v>26</v>
      </c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</row>
    <row r="13" spans="1:31" ht="27" x14ac:dyDescent="0.35">
      <c r="B13" s="8"/>
      <c r="C13" s="12"/>
      <c r="D13" s="8"/>
      <c r="E13" s="70" t="str">
        <f>CONCATENATE("Распределение иных межбюджетных трансфертов местным бюджетам, предоставляемых из краевого бюджета, на ",2014," год")</f>
        <v>Распределение иных межбюджетных трансфертов местным бюджетам, предоставляемых из краевого бюджета, на 2014 год</v>
      </c>
      <c r="F13" s="70"/>
      <c r="G13" s="70"/>
      <c r="H13" s="70"/>
      <c r="I13" s="70"/>
      <c r="J13" s="70"/>
      <c r="K13" s="70"/>
      <c r="L13" s="70"/>
      <c r="M13" s="70"/>
      <c r="N13" s="70"/>
      <c r="O13" s="70"/>
      <c r="Q13" s="5"/>
      <c r="R13" s="5"/>
      <c r="S13" s="5"/>
      <c r="T13" s="1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T14" s="14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ht="15.75" customHeight="1" x14ac:dyDescent="0.2">
      <c r="A15" s="68" t="s">
        <v>18</v>
      </c>
      <c r="B15" s="66" t="s">
        <v>20</v>
      </c>
      <c r="C15" s="66" t="s">
        <v>21</v>
      </c>
      <c r="D15" s="66" t="s">
        <v>14</v>
      </c>
      <c r="E15" s="67" t="s">
        <v>15</v>
      </c>
      <c r="F15" s="63" t="s">
        <v>0</v>
      </c>
      <c r="G15" s="71" t="s">
        <v>1</v>
      </c>
      <c r="H15" s="68" t="s">
        <v>16</v>
      </c>
      <c r="I15" s="73" t="s">
        <v>2</v>
      </c>
      <c r="J15" s="71" t="s">
        <v>3</v>
      </c>
      <c r="K15" s="71" t="s">
        <v>4</v>
      </c>
      <c r="L15" s="63" t="s">
        <v>5</v>
      </c>
      <c r="M15" s="63" t="s">
        <v>6</v>
      </c>
      <c r="N15" s="63" t="s">
        <v>11</v>
      </c>
      <c r="O15" s="63" t="s">
        <v>7</v>
      </c>
      <c r="P15" s="63" t="s">
        <v>8</v>
      </c>
      <c r="Q15" s="63" t="s">
        <v>9</v>
      </c>
      <c r="R15" s="63" t="s">
        <v>10</v>
      </c>
      <c r="S15" s="64" t="s">
        <v>17</v>
      </c>
      <c r="T15" s="61" t="s">
        <v>19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69"/>
      <c r="B16" s="67"/>
      <c r="C16" s="67"/>
      <c r="D16" s="67"/>
      <c r="E16" s="72"/>
      <c r="F16" s="64"/>
      <c r="G16" s="68"/>
      <c r="H16" s="69"/>
      <c r="I16" s="74"/>
      <c r="J16" s="68"/>
      <c r="K16" s="68"/>
      <c r="L16" s="64"/>
      <c r="M16" s="64"/>
      <c r="N16" s="64"/>
      <c r="O16" s="64"/>
      <c r="P16" s="64"/>
      <c r="Q16" s="64"/>
      <c r="R16" s="64"/>
      <c r="S16" s="65"/>
      <c r="T16" s="62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8" customFormat="1" x14ac:dyDescent="0.25">
      <c r="A17" s="59">
        <v>1</v>
      </c>
      <c r="B17" s="60">
        <v>2</v>
      </c>
      <c r="C17" s="59">
        <v>3</v>
      </c>
      <c r="D17" s="60">
        <v>4</v>
      </c>
      <c r="E17" s="59">
        <v>5</v>
      </c>
      <c r="F17" s="60">
        <v>6</v>
      </c>
      <c r="G17" s="59">
        <v>7</v>
      </c>
      <c r="H17" s="60">
        <v>8</v>
      </c>
      <c r="I17" s="59">
        <v>9</v>
      </c>
      <c r="J17" s="60">
        <v>10</v>
      </c>
      <c r="K17" s="59">
        <v>11</v>
      </c>
      <c r="L17" s="60">
        <v>12</v>
      </c>
      <c r="M17" s="59">
        <v>13</v>
      </c>
      <c r="N17" s="60">
        <v>14</v>
      </c>
      <c r="O17" s="59">
        <v>15</v>
      </c>
      <c r="P17" s="60">
        <v>16</v>
      </c>
      <c r="Q17" s="59">
        <v>17</v>
      </c>
      <c r="R17" s="60">
        <v>18</v>
      </c>
      <c r="S17" s="59">
        <v>19</v>
      </c>
      <c r="T17" s="60">
        <v>20</v>
      </c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1" ht="112.5" x14ac:dyDescent="0.25">
      <c r="A18" s="54" t="s">
        <v>27</v>
      </c>
      <c r="B18" s="55" t="s">
        <v>28</v>
      </c>
      <c r="C18" s="54" t="s">
        <v>29</v>
      </c>
      <c r="D18" s="56" t="s">
        <v>30</v>
      </c>
      <c r="E18" s="57"/>
      <c r="F18" s="57"/>
      <c r="G18" s="57"/>
      <c r="H18" s="57"/>
      <c r="I18" s="57"/>
      <c r="J18" s="57"/>
      <c r="K18" s="57">
        <v>12000</v>
      </c>
      <c r="L18" s="57"/>
      <c r="M18" s="57"/>
      <c r="N18" s="57"/>
      <c r="O18" s="57"/>
      <c r="P18" s="57"/>
      <c r="Q18" s="57"/>
      <c r="R18" s="57"/>
      <c r="S18" s="57"/>
      <c r="T18" s="58">
        <f t="shared" ref="T18:T49" si="0">SUM(E18:S18)</f>
        <v>12000</v>
      </c>
      <c r="U18" s="6"/>
      <c r="V18" s="6"/>
      <c r="W18" s="6"/>
      <c r="X18" s="6"/>
      <c r="Y18" s="6"/>
      <c r="Z18" s="3"/>
      <c r="AA18" s="3"/>
      <c r="AB18" s="3"/>
      <c r="AC18" s="3"/>
      <c r="AD18" s="3"/>
      <c r="AE18" s="3"/>
    </row>
    <row r="19" spans="1:31" ht="112.5" x14ac:dyDescent="0.25">
      <c r="A19" s="33" t="s">
        <v>31</v>
      </c>
      <c r="B19" s="34" t="s">
        <v>28</v>
      </c>
      <c r="C19" s="33" t="s">
        <v>29</v>
      </c>
      <c r="D19" s="35" t="s">
        <v>32</v>
      </c>
      <c r="E19" s="36">
        <v>444415.46720000001</v>
      </c>
      <c r="F19" s="36">
        <v>28947.133699999998</v>
      </c>
      <c r="G19" s="36">
        <v>30000</v>
      </c>
      <c r="H19" s="36"/>
      <c r="I19" s="36">
        <v>3000</v>
      </c>
      <c r="J19" s="36"/>
      <c r="K19" s="36"/>
      <c r="L19" s="36"/>
      <c r="M19" s="36"/>
      <c r="N19" s="36"/>
      <c r="O19" s="36"/>
      <c r="P19" s="36"/>
      <c r="Q19" s="36"/>
      <c r="R19" s="36">
        <v>5021.9591099999998</v>
      </c>
      <c r="S19" s="36"/>
      <c r="T19" s="46">
        <f t="shared" si="0"/>
        <v>511384.56001000002</v>
      </c>
      <c r="U19" s="6"/>
      <c r="V19" s="6"/>
      <c r="W19" s="6"/>
      <c r="X19" s="6"/>
      <c r="Y19" s="6"/>
      <c r="Z19" s="3"/>
      <c r="AA19" s="3"/>
      <c r="AB19" s="3"/>
      <c r="AC19" s="3"/>
      <c r="AD19" s="3"/>
      <c r="AE19" s="3"/>
    </row>
    <row r="20" spans="1:31" ht="60.75" x14ac:dyDescent="0.25">
      <c r="A20" s="33" t="s">
        <v>33</v>
      </c>
      <c r="B20" s="34" t="s">
        <v>28</v>
      </c>
      <c r="C20" s="33" t="s">
        <v>29</v>
      </c>
      <c r="D20" s="35" t="s">
        <v>34</v>
      </c>
      <c r="E20" s="36">
        <v>11832</v>
      </c>
      <c r="F20" s="36">
        <v>35637.249600000003</v>
      </c>
      <c r="G20" s="36">
        <v>900</v>
      </c>
      <c r="H20" s="36">
        <v>1000</v>
      </c>
      <c r="I20" s="36">
        <v>91823.244999999995</v>
      </c>
      <c r="J20" s="36">
        <v>61100</v>
      </c>
      <c r="K20" s="36"/>
      <c r="L20" s="36">
        <v>1669</v>
      </c>
      <c r="M20" s="36">
        <v>2050</v>
      </c>
      <c r="N20" s="36">
        <v>10670</v>
      </c>
      <c r="O20" s="36">
        <v>8039</v>
      </c>
      <c r="P20" s="36">
        <v>21824.892199999998</v>
      </c>
      <c r="Q20" s="36">
        <v>19983.701000000001</v>
      </c>
      <c r="R20" s="36">
        <v>21771.357800000002</v>
      </c>
      <c r="S20" s="36">
        <v>20392.749</v>
      </c>
      <c r="T20" s="46">
        <f t="shared" si="0"/>
        <v>308693.19459999999</v>
      </c>
      <c r="U20" s="6"/>
      <c r="V20" s="6"/>
      <c r="W20" s="6"/>
      <c r="X20" s="6"/>
      <c r="Y20" s="6"/>
      <c r="Z20" s="3"/>
      <c r="AA20" s="3"/>
      <c r="AB20" s="3"/>
      <c r="AC20" s="3"/>
      <c r="AD20" s="3"/>
      <c r="AE20" s="3"/>
    </row>
    <row r="21" spans="1:31" ht="60.75" x14ac:dyDescent="0.25">
      <c r="A21" s="33" t="s">
        <v>35</v>
      </c>
      <c r="B21" s="34" t="s">
        <v>28</v>
      </c>
      <c r="C21" s="33" t="s">
        <v>29</v>
      </c>
      <c r="D21" s="35" t="s">
        <v>36</v>
      </c>
      <c r="E21" s="36"/>
      <c r="F21" s="36"/>
      <c r="G21" s="36"/>
      <c r="H21" s="36"/>
      <c r="I21" s="36"/>
      <c r="J21" s="36"/>
      <c r="K21" s="36"/>
      <c r="L21" s="36"/>
      <c r="M21" s="36">
        <v>40770</v>
      </c>
      <c r="N21" s="36"/>
      <c r="O21" s="36"/>
      <c r="P21" s="36"/>
      <c r="Q21" s="36"/>
      <c r="R21" s="36"/>
      <c r="S21" s="36"/>
      <c r="T21" s="46">
        <f t="shared" si="0"/>
        <v>40770</v>
      </c>
      <c r="U21" s="6"/>
      <c r="V21" s="6"/>
      <c r="W21" s="6"/>
      <c r="X21" s="6"/>
      <c r="Y21" s="6"/>
      <c r="Z21" s="3"/>
      <c r="AA21" s="3"/>
      <c r="AB21" s="3"/>
      <c r="AC21" s="3"/>
      <c r="AD21" s="3"/>
      <c r="AE21" s="3"/>
    </row>
    <row r="22" spans="1:31" ht="60.75" x14ac:dyDescent="0.25">
      <c r="A22" s="33" t="s">
        <v>37</v>
      </c>
      <c r="B22" s="34" t="s">
        <v>28</v>
      </c>
      <c r="C22" s="33" t="s">
        <v>29</v>
      </c>
      <c r="D22" s="35" t="s">
        <v>38</v>
      </c>
      <c r="E22" s="36">
        <v>10555.784</v>
      </c>
      <c r="F22" s="36"/>
      <c r="G22" s="36">
        <v>14000</v>
      </c>
      <c r="H22" s="36">
        <v>10500</v>
      </c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46">
        <f t="shared" si="0"/>
        <v>35055.784</v>
      </c>
      <c r="U22" s="6"/>
      <c r="V22" s="6"/>
      <c r="W22" s="6"/>
      <c r="X22" s="6"/>
      <c r="Y22" s="6"/>
      <c r="Z22" s="3"/>
      <c r="AA22" s="3"/>
      <c r="AB22" s="3"/>
      <c r="AC22" s="3"/>
      <c r="AD22" s="3"/>
      <c r="AE22" s="3"/>
    </row>
    <row r="23" spans="1:31" ht="93.75" x14ac:dyDescent="0.25">
      <c r="A23" s="33" t="s">
        <v>39</v>
      </c>
      <c r="B23" s="34" t="s">
        <v>28</v>
      </c>
      <c r="C23" s="33" t="s">
        <v>29</v>
      </c>
      <c r="D23" s="35" t="s">
        <v>40</v>
      </c>
      <c r="E23" s="36">
        <v>125400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46">
        <f t="shared" si="0"/>
        <v>125400</v>
      </c>
      <c r="U23" s="6"/>
      <c r="V23" s="6"/>
      <c r="W23" s="6"/>
      <c r="X23" s="6"/>
      <c r="Y23" s="6"/>
      <c r="Z23" s="3"/>
      <c r="AA23" s="3"/>
      <c r="AB23" s="3"/>
      <c r="AC23" s="3"/>
      <c r="AD23" s="3"/>
      <c r="AE23" s="3"/>
    </row>
    <row r="24" spans="1:31" ht="75" x14ac:dyDescent="0.25">
      <c r="A24" s="33" t="s">
        <v>41</v>
      </c>
      <c r="B24" s="34" t="s">
        <v>28</v>
      </c>
      <c r="C24" s="33" t="s">
        <v>29</v>
      </c>
      <c r="D24" s="35" t="s">
        <v>42</v>
      </c>
      <c r="E24" s="36">
        <v>5000</v>
      </c>
      <c r="F24" s="36">
        <v>9204.1085500000008</v>
      </c>
      <c r="G24" s="36">
        <v>8000</v>
      </c>
      <c r="H24" s="36">
        <v>7172.5</v>
      </c>
      <c r="I24" s="36">
        <v>7366.1166300000004</v>
      </c>
      <c r="J24" s="36">
        <v>11482.43</v>
      </c>
      <c r="K24" s="36">
        <v>17169</v>
      </c>
      <c r="L24" s="36">
        <v>7500</v>
      </c>
      <c r="M24" s="36">
        <v>5000</v>
      </c>
      <c r="N24" s="36">
        <v>4899</v>
      </c>
      <c r="O24" s="36">
        <v>6574.6360000000004</v>
      </c>
      <c r="P24" s="36">
        <v>6189.5</v>
      </c>
      <c r="Q24" s="36">
        <v>7131.2505300000003</v>
      </c>
      <c r="R24" s="36">
        <v>9000</v>
      </c>
      <c r="S24" s="36">
        <v>30000</v>
      </c>
      <c r="T24" s="46">
        <f t="shared" si="0"/>
        <v>141688.54171000002</v>
      </c>
      <c r="U24" s="6"/>
      <c r="V24" s="6"/>
      <c r="W24" s="6"/>
      <c r="X24" s="6"/>
      <c r="Y24" s="6"/>
      <c r="Z24" s="3"/>
      <c r="AA24" s="3"/>
      <c r="AB24" s="3"/>
      <c r="AC24" s="3"/>
      <c r="AD24" s="3"/>
      <c r="AE24" s="3"/>
    </row>
    <row r="25" spans="1:31" ht="101.25" x14ac:dyDescent="0.25">
      <c r="A25" s="33" t="s">
        <v>43</v>
      </c>
      <c r="B25" s="34" t="s">
        <v>44</v>
      </c>
      <c r="C25" s="33" t="s">
        <v>45</v>
      </c>
      <c r="D25" s="35" t="s">
        <v>38</v>
      </c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>
        <v>700</v>
      </c>
      <c r="R25" s="36"/>
      <c r="S25" s="36"/>
      <c r="T25" s="46">
        <f t="shared" si="0"/>
        <v>700</v>
      </c>
      <c r="U25" s="6"/>
      <c r="V25" s="6"/>
      <c r="W25" s="6"/>
      <c r="X25" s="6"/>
      <c r="Y25" s="6"/>
      <c r="Z25" s="3"/>
      <c r="AA25" s="3"/>
      <c r="AB25" s="3"/>
      <c r="AC25" s="3"/>
      <c r="AD25" s="3"/>
      <c r="AE25" s="3"/>
    </row>
    <row r="26" spans="1:31" ht="112.5" x14ac:dyDescent="0.25">
      <c r="A26" s="33" t="s">
        <v>46</v>
      </c>
      <c r="B26" s="34" t="s">
        <v>47</v>
      </c>
      <c r="C26" s="33" t="s">
        <v>48</v>
      </c>
      <c r="D26" s="35" t="s">
        <v>32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>
        <v>11600</v>
      </c>
      <c r="S26" s="36"/>
      <c r="T26" s="46">
        <f t="shared" si="0"/>
        <v>11600</v>
      </c>
      <c r="U26" s="6"/>
      <c r="V26" s="6"/>
      <c r="W26" s="6"/>
      <c r="X26" s="6"/>
      <c r="Y26" s="6"/>
      <c r="Z26" s="3"/>
      <c r="AA26" s="3"/>
      <c r="AB26" s="3"/>
      <c r="AC26" s="3"/>
      <c r="AD26" s="3"/>
      <c r="AE26" s="3"/>
    </row>
    <row r="27" spans="1:31" ht="101.25" x14ac:dyDescent="0.25">
      <c r="A27" s="33" t="s">
        <v>49</v>
      </c>
      <c r="B27" s="34" t="s">
        <v>50</v>
      </c>
      <c r="C27" s="33" t="s">
        <v>51</v>
      </c>
      <c r="D27" s="35" t="s">
        <v>40</v>
      </c>
      <c r="E27" s="36"/>
      <c r="F27" s="36"/>
      <c r="G27" s="36">
        <v>76577.033519999997</v>
      </c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46">
        <f t="shared" si="0"/>
        <v>76577.033519999997</v>
      </c>
      <c r="U27" s="6"/>
      <c r="V27" s="6"/>
      <c r="W27" s="6"/>
      <c r="X27" s="6"/>
      <c r="Y27" s="6"/>
      <c r="Z27" s="3"/>
      <c r="AA27" s="3"/>
      <c r="AB27" s="3"/>
      <c r="AC27" s="3"/>
      <c r="AD27" s="3"/>
      <c r="AE27" s="3"/>
    </row>
    <row r="28" spans="1:31" ht="81" x14ac:dyDescent="0.25">
      <c r="A28" s="33" t="s">
        <v>52</v>
      </c>
      <c r="B28" s="34" t="s">
        <v>53</v>
      </c>
      <c r="C28" s="33" t="s">
        <v>54</v>
      </c>
      <c r="D28" s="35" t="s">
        <v>55</v>
      </c>
      <c r="E28" s="36"/>
      <c r="F28" s="36"/>
      <c r="G28" s="36"/>
      <c r="H28" s="36"/>
      <c r="I28" s="36"/>
      <c r="J28" s="36"/>
      <c r="K28" s="36"/>
      <c r="L28" s="36"/>
      <c r="M28" s="36">
        <v>40000</v>
      </c>
      <c r="N28" s="36"/>
      <c r="O28" s="36"/>
      <c r="P28" s="36"/>
      <c r="Q28" s="36"/>
      <c r="R28" s="36"/>
      <c r="S28" s="36"/>
      <c r="T28" s="46">
        <f t="shared" si="0"/>
        <v>40000</v>
      </c>
      <c r="U28" s="6"/>
      <c r="V28" s="6"/>
      <c r="W28" s="6"/>
      <c r="X28" s="6"/>
      <c r="Y28" s="6"/>
      <c r="Z28" s="3"/>
      <c r="AA28" s="3"/>
      <c r="AB28" s="3"/>
      <c r="AC28" s="3"/>
      <c r="AD28" s="3"/>
      <c r="AE28" s="3"/>
    </row>
    <row r="29" spans="1:31" ht="81" x14ac:dyDescent="0.25">
      <c r="A29" s="33" t="s">
        <v>56</v>
      </c>
      <c r="B29" s="34" t="s">
        <v>57</v>
      </c>
      <c r="C29" s="33" t="s">
        <v>58</v>
      </c>
      <c r="D29" s="35" t="s">
        <v>34</v>
      </c>
      <c r="E29" s="36">
        <v>82144.800000000003</v>
      </c>
      <c r="F29" s="36">
        <v>16046.6</v>
      </c>
      <c r="G29" s="36">
        <v>10684.4</v>
      </c>
      <c r="H29" s="36">
        <v>8171.3</v>
      </c>
      <c r="I29" s="36">
        <v>735.43030999999996</v>
      </c>
      <c r="J29" s="36">
        <v>7864.6</v>
      </c>
      <c r="K29" s="36">
        <v>3195.8</v>
      </c>
      <c r="L29" s="36">
        <v>3278.2689999999998</v>
      </c>
      <c r="M29" s="36">
        <v>24376.401000000002</v>
      </c>
      <c r="N29" s="36">
        <v>1640.2</v>
      </c>
      <c r="O29" s="36">
        <v>7963</v>
      </c>
      <c r="P29" s="36">
        <v>1105</v>
      </c>
      <c r="Q29" s="36">
        <v>1793.7</v>
      </c>
      <c r="R29" s="36">
        <v>2110</v>
      </c>
      <c r="S29" s="36"/>
      <c r="T29" s="46">
        <f t="shared" si="0"/>
        <v>171109.50031000003</v>
      </c>
      <c r="U29" s="6"/>
      <c r="V29" s="6"/>
      <c r="W29" s="6"/>
      <c r="X29" s="6"/>
      <c r="Y29" s="6"/>
      <c r="Z29" s="3"/>
      <c r="AA29" s="3"/>
      <c r="AB29" s="3"/>
      <c r="AC29" s="3"/>
      <c r="AD29" s="3"/>
      <c r="AE29" s="3"/>
    </row>
    <row r="30" spans="1:31" ht="112.5" x14ac:dyDescent="0.25">
      <c r="A30" s="33" t="s">
        <v>59</v>
      </c>
      <c r="B30" s="34" t="s">
        <v>60</v>
      </c>
      <c r="C30" s="33" t="s">
        <v>61</v>
      </c>
      <c r="D30" s="35" t="s">
        <v>32</v>
      </c>
      <c r="E30" s="36"/>
      <c r="F30" s="36"/>
      <c r="G30" s="36"/>
      <c r="H30" s="36"/>
      <c r="I30" s="36"/>
      <c r="J30" s="36">
        <v>669.77</v>
      </c>
      <c r="K30" s="36"/>
      <c r="L30" s="36"/>
      <c r="M30" s="36"/>
      <c r="N30" s="36"/>
      <c r="O30" s="36"/>
      <c r="P30" s="36"/>
      <c r="Q30" s="36"/>
      <c r="R30" s="36"/>
      <c r="S30" s="36"/>
      <c r="T30" s="46">
        <f t="shared" si="0"/>
        <v>669.77</v>
      </c>
      <c r="U30" s="6"/>
      <c r="V30" s="6"/>
      <c r="W30" s="6"/>
      <c r="X30" s="6"/>
      <c r="Y30" s="6"/>
      <c r="Z30" s="3"/>
      <c r="AA30" s="3"/>
      <c r="AB30" s="3"/>
      <c r="AC30" s="3"/>
      <c r="AD30" s="3"/>
      <c r="AE30" s="3"/>
    </row>
    <row r="31" spans="1:31" ht="112.5" x14ac:dyDescent="0.25">
      <c r="A31" s="33" t="s">
        <v>62</v>
      </c>
      <c r="B31" s="34" t="s">
        <v>63</v>
      </c>
      <c r="C31" s="33" t="s">
        <v>64</v>
      </c>
      <c r="D31" s="35" t="s">
        <v>32</v>
      </c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>
        <v>4532.9050999999999</v>
      </c>
      <c r="R31" s="36"/>
      <c r="S31" s="36"/>
      <c r="T31" s="46">
        <f t="shared" si="0"/>
        <v>4532.9050999999999</v>
      </c>
      <c r="U31" s="6"/>
      <c r="V31" s="6"/>
      <c r="W31" s="6"/>
      <c r="X31" s="6"/>
      <c r="Y31" s="6"/>
      <c r="Z31" s="3"/>
      <c r="AA31" s="3"/>
      <c r="AB31" s="3"/>
      <c r="AC31" s="3"/>
      <c r="AD31" s="3"/>
      <c r="AE31" s="3"/>
    </row>
    <row r="32" spans="1:31" ht="60.75" x14ac:dyDescent="0.25">
      <c r="A32" s="33" t="s">
        <v>65</v>
      </c>
      <c r="B32" s="34" t="s">
        <v>66</v>
      </c>
      <c r="C32" s="33" t="s">
        <v>67</v>
      </c>
      <c r="D32" s="35" t="s">
        <v>36</v>
      </c>
      <c r="E32" s="36"/>
      <c r="F32" s="36">
        <v>4387.0006000000003</v>
      </c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46">
        <f t="shared" si="0"/>
        <v>4387.0006000000003</v>
      </c>
      <c r="U32" s="6"/>
      <c r="V32" s="6"/>
      <c r="W32" s="6"/>
      <c r="X32" s="6"/>
      <c r="Y32" s="6"/>
      <c r="Z32" s="3"/>
      <c r="AA32" s="3"/>
      <c r="AB32" s="3"/>
      <c r="AC32" s="3"/>
      <c r="AD32" s="3"/>
      <c r="AE32" s="3"/>
    </row>
    <row r="33" spans="1:31" ht="162" x14ac:dyDescent="0.25">
      <c r="A33" s="33" t="s">
        <v>68</v>
      </c>
      <c r="B33" s="34" t="s">
        <v>69</v>
      </c>
      <c r="C33" s="33" t="s">
        <v>70</v>
      </c>
      <c r="D33" s="35" t="s">
        <v>71</v>
      </c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>
        <v>1671.5</v>
      </c>
      <c r="P33" s="36">
        <v>2861.5486999999998</v>
      </c>
      <c r="Q33" s="36"/>
      <c r="R33" s="36">
        <v>88.7102</v>
      </c>
      <c r="S33" s="36"/>
      <c r="T33" s="46">
        <f t="shared" si="0"/>
        <v>4621.7588999999998</v>
      </c>
      <c r="U33" s="6"/>
      <c r="V33" s="6"/>
      <c r="W33" s="6"/>
      <c r="X33" s="6"/>
      <c r="Y33" s="6"/>
      <c r="Z33" s="3"/>
      <c r="AA33" s="3"/>
      <c r="AB33" s="3"/>
      <c r="AC33" s="3"/>
      <c r="AD33" s="3"/>
      <c r="AE33" s="3"/>
    </row>
    <row r="34" spans="1:31" ht="141.75" x14ac:dyDescent="0.25">
      <c r="A34" s="33" t="s">
        <v>72</v>
      </c>
      <c r="B34" s="34" t="s">
        <v>73</v>
      </c>
      <c r="C34" s="33" t="s">
        <v>74</v>
      </c>
      <c r="D34" s="35" t="s">
        <v>42</v>
      </c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>
        <v>1300</v>
      </c>
      <c r="R34" s="36"/>
      <c r="S34" s="36"/>
      <c r="T34" s="46">
        <f t="shared" si="0"/>
        <v>1300</v>
      </c>
      <c r="U34" s="6"/>
      <c r="V34" s="6"/>
      <c r="W34" s="6"/>
      <c r="X34" s="6"/>
      <c r="Y34" s="6"/>
      <c r="Z34" s="3"/>
      <c r="AA34" s="3"/>
      <c r="AB34" s="3"/>
      <c r="AC34" s="3"/>
      <c r="AD34" s="3"/>
      <c r="AE34" s="3"/>
    </row>
    <row r="35" spans="1:31" ht="60.75" x14ac:dyDescent="0.25">
      <c r="A35" s="33" t="s">
        <v>75</v>
      </c>
      <c r="B35" s="34" t="s">
        <v>76</v>
      </c>
      <c r="C35" s="33" t="s">
        <v>77</v>
      </c>
      <c r="D35" s="35" t="s">
        <v>38</v>
      </c>
      <c r="E35" s="36"/>
      <c r="F35" s="36"/>
      <c r="G35" s="36"/>
      <c r="H35" s="36">
        <v>1350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46">
        <f t="shared" si="0"/>
        <v>1350</v>
      </c>
      <c r="U35" s="6"/>
      <c r="V35" s="6"/>
      <c r="W35" s="6"/>
      <c r="X35" s="6"/>
      <c r="Y35" s="6"/>
      <c r="Z35" s="3"/>
      <c r="AA35" s="3"/>
      <c r="AB35" s="3"/>
      <c r="AC35" s="3"/>
      <c r="AD35" s="3"/>
      <c r="AE35" s="3"/>
    </row>
    <row r="36" spans="1:31" ht="101.25" x14ac:dyDescent="0.25">
      <c r="A36" s="33" t="s">
        <v>78</v>
      </c>
      <c r="B36" s="34" t="s">
        <v>79</v>
      </c>
      <c r="C36" s="33" t="s">
        <v>80</v>
      </c>
      <c r="D36" s="35" t="s">
        <v>42</v>
      </c>
      <c r="E36" s="36">
        <v>79.75</v>
      </c>
      <c r="F36" s="36">
        <v>159</v>
      </c>
      <c r="G36" s="36">
        <v>55</v>
      </c>
      <c r="H36" s="36"/>
      <c r="I36" s="36">
        <v>21</v>
      </c>
      <c r="J36" s="36">
        <v>973</v>
      </c>
      <c r="K36" s="36">
        <v>183</v>
      </c>
      <c r="L36" s="36">
        <v>77</v>
      </c>
      <c r="M36" s="36">
        <v>22</v>
      </c>
      <c r="N36" s="36">
        <v>363</v>
      </c>
      <c r="O36" s="36">
        <v>753.25</v>
      </c>
      <c r="P36" s="36"/>
      <c r="Q36" s="36">
        <v>584</v>
      </c>
      <c r="R36" s="36">
        <v>451</v>
      </c>
      <c r="S36" s="36"/>
      <c r="T36" s="46">
        <f t="shared" si="0"/>
        <v>3721</v>
      </c>
      <c r="U36" s="6"/>
      <c r="V36" s="6"/>
      <c r="W36" s="6"/>
      <c r="X36" s="6"/>
      <c r="Y36" s="6"/>
      <c r="Z36" s="3"/>
      <c r="AA36" s="3"/>
      <c r="AB36" s="3"/>
      <c r="AC36" s="3"/>
      <c r="AD36" s="3"/>
      <c r="AE36" s="3"/>
    </row>
    <row r="37" spans="1:31" ht="162" x14ac:dyDescent="0.25">
      <c r="A37" s="33" t="s">
        <v>81</v>
      </c>
      <c r="B37" s="34" t="s">
        <v>82</v>
      </c>
      <c r="C37" s="33" t="s">
        <v>83</v>
      </c>
      <c r="D37" s="35" t="s">
        <v>84</v>
      </c>
      <c r="E37" s="36">
        <v>33796.900569999998</v>
      </c>
      <c r="F37" s="36">
        <v>31636.882000000001</v>
      </c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46">
        <f t="shared" si="0"/>
        <v>65433.782569999996</v>
      </c>
      <c r="U37" s="6"/>
      <c r="V37" s="6"/>
      <c r="W37" s="6"/>
      <c r="X37" s="6"/>
      <c r="Y37" s="6"/>
      <c r="Z37" s="3"/>
      <c r="AA37" s="3"/>
      <c r="AB37" s="3"/>
      <c r="AC37" s="3"/>
      <c r="AD37" s="3"/>
      <c r="AE37" s="3"/>
    </row>
    <row r="38" spans="1:31" ht="101.25" x14ac:dyDescent="0.25">
      <c r="A38" s="33" t="s">
        <v>85</v>
      </c>
      <c r="B38" s="34" t="s">
        <v>86</v>
      </c>
      <c r="C38" s="33" t="s">
        <v>87</v>
      </c>
      <c r="D38" s="35" t="s">
        <v>38</v>
      </c>
      <c r="E38" s="36"/>
      <c r="F38" s="36"/>
      <c r="G38" s="36"/>
      <c r="H38" s="36"/>
      <c r="I38" s="36"/>
      <c r="J38" s="36"/>
      <c r="K38" s="36">
        <v>2334.5500000000002</v>
      </c>
      <c r="L38" s="36"/>
      <c r="M38" s="36"/>
      <c r="N38" s="36"/>
      <c r="O38" s="36"/>
      <c r="P38" s="36"/>
      <c r="Q38" s="36"/>
      <c r="R38" s="36"/>
      <c r="S38" s="36"/>
      <c r="T38" s="46">
        <f t="shared" si="0"/>
        <v>2334.5500000000002</v>
      </c>
      <c r="U38" s="6"/>
      <c r="V38" s="6"/>
      <c r="W38" s="6"/>
      <c r="X38" s="6"/>
      <c r="Y38" s="6"/>
      <c r="Z38" s="3"/>
      <c r="AA38" s="3"/>
      <c r="AB38" s="3"/>
      <c r="AC38" s="3"/>
      <c r="AD38" s="3"/>
      <c r="AE38" s="3"/>
    </row>
    <row r="39" spans="1:31" ht="112.5" x14ac:dyDescent="0.25">
      <c r="A39" s="33" t="s">
        <v>88</v>
      </c>
      <c r="B39" s="34" t="s">
        <v>89</v>
      </c>
      <c r="C39" s="33" t="s">
        <v>90</v>
      </c>
      <c r="D39" s="35" t="s">
        <v>32</v>
      </c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>
        <v>20122.623</v>
      </c>
      <c r="P39" s="36"/>
      <c r="Q39" s="36"/>
      <c r="R39" s="36"/>
      <c r="S39" s="36"/>
      <c r="T39" s="46">
        <f t="shared" si="0"/>
        <v>20122.623</v>
      </c>
      <c r="U39" s="6"/>
      <c r="V39" s="6"/>
      <c r="W39" s="6"/>
      <c r="X39" s="6"/>
      <c r="Y39" s="6"/>
      <c r="Z39" s="3"/>
      <c r="AA39" s="3"/>
      <c r="AB39" s="3"/>
      <c r="AC39" s="3"/>
      <c r="AD39" s="3"/>
      <c r="AE39" s="3"/>
    </row>
    <row r="40" spans="1:31" ht="112.5" x14ac:dyDescent="0.25">
      <c r="A40" s="33" t="s">
        <v>91</v>
      </c>
      <c r="B40" s="34" t="s">
        <v>92</v>
      </c>
      <c r="C40" s="33" t="s">
        <v>93</v>
      </c>
      <c r="D40" s="35" t="s">
        <v>32</v>
      </c>
      <c r="E40" s="36"/>
      <c r="F40" s="36"/>
      <c r="G40" s="36"/>
      <c r="H40" s="36">
        <v>731.39700000000005</v>
      </c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46">
        <f t="shared" si="0"/>
        <v>731.39700000000005</v>
      </c>
      <c r="U40" s="6"/>
      <c r="V40" s="6"/>
      <c r="W40" s="6"/>
      <c r="X40" s="6"/>
      <c r="Y40" s="6"/>
      <c r="Z40" s="3"/>
      <c r="AA40" s="3"/>
      <c r="AB40" s="3"/>
      <c r="AC40" s="3"/>
      <c r="AD40" s="3"/>
      <c r="AE40" s="3"/>
    </row>
    <row r="41" spans="1:31" ht="101.25" x14ac:dyDescent="0.25">
      <c r="A41" s="33" t="s">
        <v>94</v>
      </c>
      <c r="B41" s="34" t="s">
        <v>95</v>
      </c>
      <c r="C41" s="33" t="s">
        <v>96</v>
      </c>
      <c r="D41" s="35" t="s">
        <v>55</v>
      </c>
      <c r="E41" s="36"/>
      <c r="F41" s="36"/>
      <c r="G41" s="36"/>
      <c r="H41" s="36"/>
      <c r="I41" s="36"/>
      <c r="J41" s="36"/>
      <c r="K41" s="36"/>
      <c r="L41" s="36"/>
      <c r="M41" s="36"/>
      <c r="N41" s="36">
        <v>1361.33925</v>
      </c>
      <c r="O41" s="36"/>
      <c r="P41" s="36"/>
      <c r="Q41" s="36"/>
      <c r="R41" s="36"/>
      <c r="S41" s="36"/>
      <c r="T41" s="46">
        <f t="shared" si="0"/>
        <v>1361.33925</v>
      </c>
      <c r="U41" s="6"/>
      <c r="V41" s="6"/>
      <c r="W41" s="6"/>
      <c r="X41" s="6"/>
      <c r="Y41" s="6"/>
      <c r="Z41" s="3"/>
      <c r="AA41" s="3"/>
      <c r="AB41" s="3"/>
      <c r="AC41" s="3"/>
      <c r="AD41" s="3"/>
      <c r="AE41" s="3"/>
    </row>
    <row r="42" spans="1:31" ht="162" x14ac:dyDescent="0.25">
      <c r="A42" s="33" t="s">
        <v>97</v>
      </c>
      <c r="B42" s="34" t="s">
        <v>98</v>
      </c>
      <c r="C42" s="33" t="s">
        <v>99</v>
      </c>
      <c r="D42" s="35" t="s">
        <v>40</v>
      </c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>
        <v>6278.7</v>
      </c>
      <c r="Q42" s="36"/>
      <c r="R42" s="36"/>
      <c r="S42" s="36"/>
      <c r="T42" s="46">
        <f t="shared" si="0"/>
        <v>6278.7</v>
      </c>
      <c r="U42" s="6"/>
      <c r="V42" s="6"/>
      <c r="W42" s="6"/>
      <c r="X42" s="6"/>
      <c r="Y42" s="6"/>
      <c r="Z42" s="3"/>
      <c r="AA42" s="3"/>
      <c r="AB42" s="3"/>
      <c r="AC42" s="3"/>
      <c r="AD42" s="3"/>
      <c r="AE42" s="3"/>
    </row>
    <row r="43" spans="1:31" ht="121.5" x14ac:dyDescent="0.25">
      <c r="A43" s="33" t="s">
        <v>100</v>
      </c>
      <c r="B43" s="34" t="s">
        <v>101</v>
      </c>
      <c r="C43" s="33" t="s">
        <v>102</v>
      </c>
      <c r="D43" s="35" t="s">
        <v>40</v>
      </c>
      <c r="E43" s="36">
        <v>107466.66667000001</v>
      </c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46">
        <f t="shared" si="0"/>
        <v>107466.66667000001</v>
      </c>
      <c r="U43" s="6"/>
      <c r="V43" s="6"/>
      <c r="W43" s="6"/>
      <c r="X43" s="6"/>
      <c r="Y43" s="6"/>
      <c r="Z43" s="3"/>
      <c r="AA43" s="3"/>
      <c r="AB43" s="3"/>
      <c r="AC43" s="3"/>
      <c r="AD43" s="3"/>
      <c r="AE43" s="3"/>
    </row>
    <row r="44" spans="1:31" ht="81" x14ac:dyDescent="0.25">
      <c r="A44" s="33" t="s">
        <v>103</v>
      </c>
      <c r="B44" s="34" t="s">
        <v>104</v>
      </c>
      <c r="C44" s="33" t="s">
        <v>105</v>
      </c>
      <c r="D44" s="35" t="s">
        <v>34</v>
      </c>
      <c r="E44" s="36"/>
      <c r="F44" s="36"/>
      <c r="G44" s="36"/>
      <c r="H44" s="36"/>
      <c r="I44" s="36"/>
      <c r="J44" s="36"/>
      <c r="K44" s="36"/>
      <c r="L44" s="36"/>
      <c r="M44" s="36">
        <v>450408</v>
      </c>
      <c r="N44" s="36"/>
      <c r="O44" s="36"/>
      <c r="P44" s="36"/>
      <c r="Q44" s="36"/>
      <c r="R44" s="36"/>
      <c r="S44" s="36"/>
      <c r="T44" s="46">
        <f t="shared" si="0"/>
        <v>450408</v>
      </c>
      <c r="U44" s="6"/>
      <c r="V44" s="6"/>
      <c r="W44" s="6"/>
      <c r="X44" s="6"/>
      <c r="Y44" s="6"/>
      <c r="Z44" s="3"/>
      <c r="AA44" s="3"/>
      <c r="AB44" s="3"/>
      <c r="AC44" s="3"/>
      <c r="AD44" s="3"/>
      <c r="AE44" s="3"/>
    </row>
    <row r="45" spans="1:31" ht="40.5" x14ac:dyDescent="0.25">
      <c r="A45" s="38"/>
      <c r="B45" s="39" t="s">
        <v>106</v>
      </c>
      <c r="C45" s="38" t="s">
        <v>105</v>
      </c>
      <c r="D45" s="40"/>
      <c r="E45" s="41"/>
      <c r="F45" s="41"/>
      <c r="G45" s="41"/>
      <c r="H45" s="41"/>
      <c r="I45" s="41"/>
      <c r="J45" s="41"/>
      <c r="K45" s="41"/>
      <c r="L45" s="41"/>
      <c r="M45" s="41">
        <v>450408</v>
      </c>
      <c r="N45" s="41"/>
      <c r="O45" s="41"/>
      <c r="P45" s="41"/>
      <c r="Q45" s="41"/>
      <c r="R45" s="41"/>
      <c r="S45" s="41"/>
      <c r="T45" s="47">
        <f t="shared" si="0"/>
        <v>450408</v>
      </c>
      <c r="U45" s="37"/>
      <c r="V45" s="37"/>
      <c r="W45" s="37"/>
      <c r="X45" s="37"/>
      <c r="Y45" s="37"/>
      <c r="Z45" s="3"/>
      <c r="AA45" s="3"/>
      <c r="AB45" s="3"/>
      <c r="AC45" s="3"/>
      <c r="AD45" s="3"/>
      <c r="AE45" s="3"/>
    </row>
    <row r="46" spans="1:31" ht="81" x14ac:dyDescent="0.25">
      <c r="A46" s="33" t="s">
        <v>107</v>
      </c>
      <c r="B46" s="34" t="s">
        <v>108</v>
      </c>
      <c r="C46" s="33" t="s">
        <v>109</v>
      </c>
      <c r="D46" s="35" t="s">
        <v>42</v>
      </c>
      <c r="E46" s="36">
        <v>280.92599999999999</v>
      </c>
      <c r="F46" s="36">
        <v>582</v>
      </c>
      <c r="G46" s="36">
        <v>157</v>
      </c>
      <c r="H46" s="36"/>
      <c r="I46" s="36">
        <v>78</v>
      </c>
      <c r="J46" s="36">
        <v>2811.0740000000001</v>
      </c>
      <c r="K46" s="36">
        <v>426</v>
      </c>
      <c r="L46" s="36">
        <v>222</v>
      </c>
      <c r="M46" s="36">
        <v>64</v>
      </c>
      <c r="N46" s="36">
        <v>1035</v>
      </c>
      <c r="O46" s="36">
        <v>2169</v>
      </c>
      <c r="P46" s="36"/>
      <c r="Q46" s="36">
        <v>1661</v>
      </c>
      <c r="R46" s="36">
        <v>1284</v>
      </c>
      <c r="S46" s="36"/>
      <c r="T46" s="46">
        <f t="shared" si="0"/>
        <v>10770</v>
      </c>
      <c r="U46" s="6"/>
      <c r="V46" s="6"/>
      <c r="W46" s="6"/>
      <c r="X46" s="6"/>
      <c r="Y46" s="6"/>
      <c r="Z46" s="3"/>
      <c r="AA46" s="3"/>
      <c r="AB46" s="3"/>
      <c r="AC46" s="3"/>
      <c r="AD46" s="3"/>
      <c r="AE46" s="3"/>
    </row>
    <row r="47" spans="1:31" ht="40.5" x14ac:dyDescent="0.25">
      <c r="A47" s="38"/>
      <c r="B47" s="39" t="s">
        <v>106</v>
      </c>
      <c r="C47" s="38" t="s">
        <v>109</v>
      </c>
      <c r="D47" s="40"/>
      <c r="E47" s="41">
        <v>280.92599999999999</v>
      </c>
      <c r="F47" s="41">
        <v>582</v>
      </c>
      <c r="G47" s="41">
        <v>157</v>
      </c>
      <c r="H47" s="41"/>
      <c r="I47" s="41">
        <v>78</v>
      </c>
      <c r="J47" s="41">
        <v>2811.0740000000001</v>
      </c>
      <c r="K47" s="41">
        <v>426</v>
      </c>
      <c r="L47" s="41">
        <v>222</v>
      </c>
      <c r="M47" s="41">
        <v>64</v>
      </c>
      <c r="N47" s="41">
        <v>1035</v>
      </c>
      <c r="O47" s="41">
        <v>2169</v>
      </c>
      <c r="P47" s="41"/>
      <c r="Q47" s="41">
        <v>1661</v>
      </c>
      <c r="R47" s="41">
        <v>1284</v>
      </c>
      <c r="S47" s="41"/>
      <c r="T47" s="47">
        <f t="shared" si="0"/>
        <v>10770</v>
      </c>
      <c r="U47" s="37"/>
      <c r="V47" s="37"/>
      <c r="W47" s="37"/>
      <c r="X47" s="37"/>
      <c r="Y47" s="37"/>
      <c r="Z47" s="3"/>
      <c r="AA47" s="3"/>
      <c r="AB47" s="3"/>
      <c r="AC47" s="3"/>
      <c r="AD47" s="3"/>
      <c r="AE47" s="3"/>
    </row>
    <row r="48" spans="1:31" ht="101.25" x14ac:dyDescent="0.25">
      <c r="A48" s="33" t="s">
        <v>110</v>
      </c>
      <c r="B48" s="34" t="s">
        <v>111</v>
      </c>
      <c r="C48" s="33" t="s">
        <v>112</v>
      </c>
      <c r="D48" s="35" t="s">
        <v>113</v>
      </c>
      <c r="E48" s="36"/>
      <c r="F48" s="36">
        <v>993.1</v>
      </c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46">
        <f t="shared" si="0"/>
        <v>993.1</v>
      </c>
      <c r="U48" s="6"/>
      <c r="V48" s="6"/>
      <c r="W48" s="6"/>
      <c r="X48" s="6"/>
      <c r="Y48" s="6"/>
      <c r="Z48" s="3"/>
      <c r="AA48" s="3"/>
      <c r="AB48" s="3"/>
      <c r="AC48" s="3"/>
      <c r="AD48" s="3"/>
      <c r="AE48" s="3"/>
    </row>
    <row r="49" spans="1:31" ht="60.75" x14ac:dyDescent="0.25">
      <c r="A49" s="38"/>
      <c r="B49" s="39" t="s">
        <v>114</v>
      </c>
      <c r="C49" s="38" t="s">
        <v>112</v>
      </c>
      <c r="D49" s="40"/>
      <c r="E49" s="41"/>
      <c r="F49" s="41">
        <v>993.1</v>
      </c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7">
        <f t="shared" si="0"/>
        <v>993.1</v>
      </c>
      <c r="U49" s="37"/>
      <c r="V49" s="37"/>
      <c r="W49" s="37"/>
      <c r="X49" s="37"/>
      <c r="Y49" s="37"/>
      <c r="Z49" s="3"/>
      <c r="AA49" s="3"/>
      <c r="AB49" s="3"/>
      <c r="AC49" s="3"/>
      <c r="AD49" s="3"/>
      <c r="AE49" s="3"/>
    </row>
    <row r="50" spans="1:31" ht="121.5" x14ac:dyDescent="0.25">
      <c r="A50" s="33" t="s">
        <v>115</v>
      </c>
      <c r="B50" s="34" t="s">
        <v>116</v>
      </c>
      <c r="C50" s="33" t="s">
        <v>117</v>
      </c>
      <c r="D50" s="35" t="s">
        <v>118</v>
      </c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>
        <v>127.73</v>
      </c>
      <c r="P50" s="36"/>
      <c r="Q50" s="36"/>
      <c r="R50" s="36"/>
      <c r="S50" s="36"/>
      <c r="T50" s="46">
        <f t="shared" ref="T50:T66" si="1">SUM(E50:S50)</f>
        <v>127.73</v>
      </c>
      <c r="U50" s="6"/>
      <c r="V50" s="6"/>
      <c r="W50" s="6"/>
      <c r="X50" s="6"/>
      <c r="Y50" s="6"/>
      <c r="Z50" s="3"/>
      <c r="AA50" s="3"/>
      <c r="AB50" s="3"/>
      <c r="AC50" s="3"/>
      <c r="AD50" s="3"/>
      <c r="AE50" s="3"/>
    </row>
    <row r="51" spans="1:31" ht="40.5" x14ac:dyDescent="0.25">
      <c r="A51" s="38"/>
      <c r="B51" s="39" t="s">
        <v>106</v>
      </c>
      <c r="C51" s="38" t="s">
        <v>117</v>
      </c>
      <c r="D51" s="40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>
        <v>127.73</v>
      </c>
      <c r="P51" s="41"/>
      <c r="Q51" s="41"/>
      <c r="R51" s="41"/>
      <c r="S51" s="41"/>
      <c r="T51" s="47">
        <f t="shared" si="1"/>
        <v>127.73</v>
      </c>
      <c r="U51" s="37"/>
      <c r="V51" s="37"/>
      <c r="W51" s="37"/>
      <c r="X51" s="37"/>
      <c r="Y51" s="37"/>
      <c r="Z51" s="3"/>
      <c r="AA51" s="3"/>
      <c r="AB51" s="3"/>
      <c r="AC51" s="3"/>
      <c r="AD51" s="3"/>
      <c r="AE51" s="3"/>
    </row>
    <row r="52" spans="1:31" ht="56.25" x14ac:dyDescent="0.25">
      <c r="A52" s="33" t="s">
        <v>119</v>
      </c>
      <c r="B52" s="34" t="s">
        <v>120</v>
      </c>
      <c r="C52" s="33" t="s">
        <v>121</v>
      </c>
      <c r="D52" s="35" t="s">
        <v>118</v>
      </c>
      <c r="E52" s="36"/>
      <c r="F52" s="36">
        <v>100</v>
      </c>
      <c r="G52" s="36"/>
      <c r="H52" s="36"/>
      <c r="I52" s="36"/>
      <c r="J52" s="36"/>
      <c r="K52" s="36"/>
      <c r="L52" s="36"/>
      <c r="M52" s="36"/>
      <c r="N52" s="36"/>
      <c r="O52" s="36"/>
      <c r="P52" s="36">
        <v>100</v>
      </c>
      <c r="Q52" s="36"/>
      <c r="R52" s="36"/>
      <c r="S52" s="36"/>
      <c r="T52" s="46">
        <f t="shared" si="1"/>
        <v>200</v>
      </c>
      <c r="U52" s="6"/>
      <c r="V52" s="6"/>
      <c r="W52" s="6"/>
      <c r="X52" s="6"/>
      <c r="Y52" s="6"/>
      <c r="Z52" s="3"/>
      <c r="AA52" s="3"/>
      <c r="AB52" s="3"/>
      <c r="AC52" s="3"/>
      <c r="AD52" s="3"/>
      <c r="AE52" s="3"/>
    </row>
    <row r="53" spans="1:31" ht="40.5" x14ac:dyDescent="0.25">
      <c r="A53" s="38"/>
      <c r="B53" s="39" t="s">
        <v>106</v>
      </c>
      <c r="C53" s="38" t="s">
        <v>121</v>
      </c>
      <c r="D53" s="40"/>
      <c r="E53" s="41"/>
      <c r="F53" s="41">
        <v>100</v>
      </c>
      <c r="G53" s="41"/>
      <c r="H53" s="41"/>
      <c r="I53" s="41"/>
      <c r="J53" s="41"/>
      <c r="K53" s="41"/>
      <c r="L53" s="41"/>
      <c r="M53" s="41"/>
      <c r="N53" s="41"/>
      <c r="O53" s="41"/>
      <c r="P53" s="41">
        <v>100</v>
      </c>
      <c r="Q53" s="41"/>
      <c r="R53" s="41"/>
      <c r="S53" s="41"/>
      <c r="T53" s="47">
        <f t="shared" si="1"/>
        <v>200</v>
      </c>
      <c r="U53" s="37"/>
      <c r="V53" s="37"/>
      <c r="W53" s="37"/>
      <c r="X53" s="37"/>
      <c r="Y53" s="37"/>
      <c r="Z53" s="3"/>
      <c r="AA53" s="3"/>
      <c r="AB53" s="3"/>
      <c r="AC53" s="3"/>
      <c r="AD53" s="3"/>
      <c r="AE53" s="3"/>
    </row>
    <row r="54" spans="1:31" ht="81" x14ac:dyDescent="0.25">
      <c r="A54" s="33" t="s">
        <v>122</v>
      </c>
      <c r="B54" s="34" t="s">
        <v>123</v>
      </c>
      <c r="C54" s="33" t="s">
        <v>124</v>
      </c>
      <c r="D54" s="35" t="s">
        <v>118</v>
      </c>
      <c r="E54" s="36"/>
      <c r="F54" s="36"/>
      <c r="G54" s="36"/>
      <c r="H54" s="36">
        <v>50</v>
      </c>
      <c r="I54" s="36"/>
      <c r="J54" s="36"/>
      <c r="K54" s="36"/>
      <c r="L54" s="36"/>
      <c r="M54" s="36"/>
      <c r="N54" s="36"/>
      <c r="O54" s="36">
        <v>50</v>
      </c>
      <c r="P54" s="36"/>
      <c r="Q54" s="36">
        <v>50</v>
      </c>
      <c r="R54" s="36"/>
      <c r="S54" s="36"/>
      <c r="T54" s="46">
        <f t="shared" si="1"/>
        <v>150</v>
      </c>
      <c r="U54" s="6"/>
      <c r="V54" s="6"/>
      <c r="W54" s="6"/>
      <c r="X54" s="6"/>
      <c r="Y54" s="6"/>
      <c r="Z54" s="3"/>
      <c r="AA54" s="3"/>
      <c r="AB54" s="3"/>
      <c r="AC54" s="3"/>
      <c r="AD54" s="3"/>
      <c r="AE54" s="3"/>
    </row>
    <row r="55" spans="1:31" ht="40.5" x14ac:dyDescent="0.25">
      <c r="A55" s="38"/>
      <c r="B55" s="39" t="s">
        <v>106</v>
      </c>
      <c r="C55" s="38" t="s">
        <v>124</v>
      </c>
      <c r="D55" s="40"/>
      <c r="E55" s="41"/>
      <c r="F55" s="41"/>
      <c r="G55" s="41"/>
      <c r="H55" s="41">
        <v>50</v>
      </c>
      <c r="I55" s="41"/>
      <c r="J55" s="41"/>
      <c r="K55" s="41"/>
      <c r="L55" s="41"/>
      <c r="M55" s="41"/>
      <c r="N55" s="41"/>
      <c r="O55" s="41">
        <v>50</v>
      </c>
      <c r="P55" s="41"/>
      <c r="Q55" s="41">
        <v>50</v>
      </c>
      <c r="R55" s="41"/>
      <c r="S55" s="41"/>
      <c r="T55" s="47">
        <f t="shared" si="1"/>
        <v>150</v>
      </c>
      <c r="U55" s="37"/>
      <c r="V55" s="37"/>
      <c r="W55" s="37"/>
      <c r="X55" s="37"/>
      <c r="Y55" s="37"/>
      <c r="Z55" s="3"/>
      <c r="AA55" s="3"/>
      <c r="AB55" s="3"/>
      <c r="AC55" s="3"/>
      <c r="AD55" s="3"/>
      <c r="AE55" s="3"/>
    </row>
    <row r="56" spans="1:31" ht="60.75" x14ac:dyDescent="0.25">
      <c r="A56" s="33" t="s">
        <v>125</v>
      </c>
      <c r="B56" s="34" t="s">
        <v>126</v>
      </c>
      <c r="C56" s="33" t="s">
        <v>127</v>
      </c>
      <c r="D56" s="35" t="s">
        <v>34</v>
      </c>
      <c r="E56" s="36"/>
      <c r="F56" s="36"/>
      <c r="G56" s="36"/>
      <c r="H56" s="36"/>
      <c r="I56" s="36"/>
      <c r="J56" s="36"/>
      <c r="K56" s="36"/>
      <c r="L56" s="36"/>
      <c r="M56" s="36">
        <v>25980</v>
      </c>
      <c r="N56" s="36"/>
      <c r="O56" s="36"/>
      <c r="P56" s="36"/>
      <c r="Q56" s="36"/>
      <c r="R56" s="36"/>
      <c r="S56" s="36"/>
      <c r="T56" s="46">
        <f t="shared" si="1"/>
        <v>25980</v>
      </c>
      <c r="U56" s="6"/>
      <c r="V56" s="6"/>
      <c r="W56" s="6"/>
      <c r="X56" s="6"/>
      <c r="Y56" s="6"/>
      <c r="Z56" s="3"/>
      <c r="AA56" s="3"/>
      <c r="AB56" s="3"/>
      <c r="AC56" s="3"/>
      <c r="AD56" s="3"/>
      <c r="AE56" s="3"/>
    </row>
    <row r="57" spans="1:31" ht="40.5" x14ac:dyDescent="0.25">
      <c r="A57" s="38"/>
      <c r="B57" s="39" t="s">
        <v>106</v>
      </c>
      <c r="C57" s="38" t="s">
        <v>127</v>
      </c>
      <c r="D57" s="40"/>
      <c r="E57" s="41"/>
      <c r="F57" s="41"/>
      <c r="G57" s="41"/>
      <c r="H57" s="41"/>
      <c r="I57" s="41"/>
      <c r="J57" s="41"/>
      <c r="K57" s="41"/>
      <c r="L57" s="41"/>
      <c r="M57" s="41">
        <v>25980</v>
      </c>
      <c r="N57" s="41"/>
      <c r="O57" s="41"/>
      <c r="P57" s="41"/>
      <c r="Q57" s="41"/>
      <c r="R57" s="41"/>
      <c r="S57" s="41"/>
      <c r="T57" s="47">
        <f t="shared" si="1"/>
        <v>25980</v>
      </c>
      <c r="U57" s="37"/>
      <c r="V57" s="37"/>
      <c r="W57" s="37"/>
      <c r="X57" s="37"/>
      <c r="Y57" s="37"/>
      <c r="Z57" s="3"/>
      <c r="AA57" s="3"/>
      <c r="AB57" s="3"/>
      <c r="AC57" s="3"/>
      <c r="AD57" s="3"/>
      <c r="AE57" s="3"/>
    </row>
    <row r="58" spans="1:31" ht="60.75" x14ac:dyDescent="0.25">
      <c r="A58" s="33" t="s">
        <v>128</v>
      </c>
      <c r="B58" s="34" t="s">
        <v>129</v>
      </c>
      <c r="C58" s="33" t="s">
        <v>130</v>
      </c>
      <c r="D58" s="35" t="s">
        <v>118</v>
      </c>
      <c r="E58" s="36"/>
      <c r="F58" s="36">
        <v>8186</v>
      </c>
      <c r="G58" s="36"/>
      <c r="H58" s="36"/>
      <c r="I58" s="36"/>
      <c r="J58" s="36">
        <v>1364</v>
      </c>
      <c r="K58" s="36">
        <v>375</v>
      </c>
      <c r="L58" s="36">
        <v>612</v>
      </c>
      <c r="M58" s="36"/>
      <c r="N58" s="36"/>
      <c r="O58" s="36">
        <v>715</v>
      </c>
      <c r="P58" s="36"/>
      <c r="Q58" s="36"/>
      <c r="R58" s="36"/>
      <c r="S58" s="36"/>
      <c r="T58" s="46">
        <f t="shared" si="1"/>
        <v>11252</v>
      </c>
      <c r="U58" s="6"/>
      <c r="V58" s="6"/>
      <c r="W58" s="6"/>
      <c r="X58" s="6"/>
      <c r="Y58" s="6"/>
      <c r="Z58" s="3"/>
      <c r="AA58" s="3"/>
      <c r="AB58" s="3"/>
      <c r="AC58" s="3"/>
      <c r="AD58" s="3"/>
      <c r="AE58" s="3"/>
    </row>
    <row r="59" spans="1:31" ht="40.5" x14ac:dyDescent="0.25">
      <c r="A59" s="38"/>
      <c r="B59" s="39" t="s">
        <v>106</v>
      </c>
      <c r="C59" s="38" t="s">
        <v>130</v>
      </c>
      <c r="D59" s="40"/>
      <c r="E59" s="41"/>
      <c r="F59" s="41">
        <v>8186</v>
      </c>
      <c r="G59" s="41"/>
      <c r="H59" s="41"/>
      <c r="I59" s="41"/>
      <c r="J59" s="41">
        <v>1364</v>
      </c>
      <c r="K59" s="41">
        <v>375</v>
      </c>
      <c r="L59" s="41">
        <v>612</v>
      </c>
      <c r="M59" s="41"/>
      <c r="N59" s="41"/>
      <c r="O59" s="41">
        <v>715</v>
      </c>
      <c r="P59" s="41"/>
      <c r="Q59" s="41"/>
      <c r="R59" s="41"/>
      <c r="S59" s="41"/>
      <c r="T59" s="47">
        <f t="shared" si="1"/>
        <v>11252</v>
      </c>
      <c r="U59" s="37"/>
      <c r="V59" s="37"/>
      <c r="W59" s="37"/>
      <c r="X59" s="37"/>
      <c r="Y59" s="37"/>
      <c r="Z59" s="3"/>
      <c r="AA59" s="3"/>
      <c r="AB59" s="3"/>
      <c r="AC59" s="3"/>
      <c r="AD59" s="3"/>
      <c r="AE59" s="3"/>
    </row>
    <row r="60" spans="1:31" ht="101.25" x14ac:dyDescent="0.25">
      <c r="A60" s="33" t="s">
        <v>131</v>
      </c>
      <c r="B60" s="34" t="s">
        <v>132</v>
      </c>
      <c r="C60" s="33" t="s">
        <v>133</v>
      </c>
      <c r="D60" s="35" t="s">
        <v>118</v>
      </c>
      <c r="E60" s="36"/>
      <c r="F60" s="36">
        <v>600</v>
      </c>
      <c r="G60" s="36"/>
      <c r="H60" s="36"/>
      <c r="I60" s="36"/>
      <c r="J60" s="36"/>
      <c r="K60" s="36">
        <v>700</v>
      </c>
      <c r="L60" s="36"/>
      <c r="M60" s="36"/>
      <c r="N60" s="36"/>
      <c r="O60" s="36"/>
      <c r="P60" s="36"/>
      <c r="Q60" s="36"/>
      <c r="R60" s="36"/>
      <c r="S60" s="36"/>
      <c r="T60" s="46">
        <f t="shared" si="1"/>
        <v>1300</v>
      </c>
      <c r="U60" s="6"/>
      <c r="V60" s="6"/>
      <c r="W60" s="6"/>
      <c r="X60" s="6"/>
      <c r="Y60" s="6"/>
      <c r="Z60" s="3"/>
      <c r="AA60" s="3"/>
      <c r="AB60" s="3"/>
      <c r="AC60" s="3"/>
      <c r="AD60" s="3"/>
      <c r="AE60" s="3"/>
    </row>
    <row r="61" spans="1:31" ht="40.5" x14ac:dyDescent="0.25">
      <c r="A61" s="38"/>
      <c r="B61" s="39" t="s">
        <v>106</v>
      </c>
      <c r="C61" s="38" t="s">
        <v>133</v>
      </c>
      <c r="D61" s="40"/>
      <c r="E61" s="41"/>
      <c r="F61" s="41">
        <v>600</v>
      </c>
      <c r="G61" s="41"/>
      <c r="H61" s="41"/>
      <c r="I61" s="41"/>
      <c r="J61" s="41"/>
      <c r="K61" s="41">
        <v>700</v>
      </c>
      <c r="L61" s="41"/>
      <c r="M61" s="41"/>
      <c r="N61" s="41"/>
      <c r="O61" s="41"/>
      <c r="P61" s="41"/>
      <c r="Q61" s="41"/>
      <c r="R61" s="41"/>
      <c r="S61" s="41"/>
      <c r="T61" s="47">
        <f t="shared" si="1"/>
        <v>1300</v>
      </c>
      <c r="U61" s="37"/>
      <c r="V61" s="37"/>
      <c r="W61" s="37"/>
      <c r="X61" s="37"/>
      <c r="Y61" s="37"/>
      <c r="Z61" s="3"/>
      <c r="AA61" s="3"/>
      <c r="AB61" s="3"/>
      <c r="AC61" s="3"/>
      <c r="AD61" s="3"/>
      <c r="AE61" s="3"/>
    </row>
    <row r="62" spans="1:31" ht="20.25" x14ac:dyDescent="0.25">
      <c r="A62" s="43"/>
      <c r="B62" s="44" t="s">
        <v>19</v>
      </c>
      <c r="C62" s="43"/>
      <c r="D62" s="45"/>
      <c r="E62" s="42">
        <v>820972.29443999997</v>
      </c>
      <c r="F62" s="42">
        <v>136479.07444999999</v>
      </c>
      <c r="G62" s="42">
        <v>140373.43351999999</v>
      </c>
      <c r="H62" s="42">
        <v>28975.197</v>
      </c>
      <c r="I62" s="42">
        <v>103023.79194</v>
      </c>
      <c r="J62" s="42">
        <v>86264.873999999996</v>
      </c>
      <c r="K62" s="42">
        <v>36383.35</v>
      </c>
      <c r="L62" s="42">
        <v>13358.269</v>
      </c>
      <c r="M62" s="42">
        <v>588670.40099999995</v>
      </c>
      <c r="N62" s="42">
        <v>19968.539250000002</v>
      </c>
      <c r="O62" s="42">
        <v>48185.739000000001</v>
      </c>
      <c r="P62" s="42">
        <v>38359.640899999999</v>
      </c>
      <c r="Q62" s="42">
        <v>37736.556629999999</v>
      </c>
      <c r="R62" s="42">
        <v>51327.027110000003</v>
      </c>
      <c r="S62" s="42">
        <v>50392.749000000003</v>
      </c>
      <c r="T62" s="42">
        <f t="shared" si="1"/>
        <v>2200470.9372399999</v>
      </c>
      <c r="U62" s="6"/>
      <c r="V62" s="6"/>
      <c r="W62" s="6"/>
      <c r="X62" s="6"/>
      <c r="Y62" s="6"/>
      <c r="Z62" s="3"/>
      <c r="AA62" s="3"/>
      <c r="AB62" s="3"/>
      <c r="AC62" s="3"/>
      <c r="AD62" s="3"/>
      <c r="AE62" s="3"/>
    </row>
    <row r="63" spans="1:31" ht="40.5" x14ac:dyDescent="0.25">
      <c r="A63" s="43"/>
      <c r="B63" s="44" t="s">
        <v>134</v>
      </c>
      <c r="C63" s="43"/>
      <c r="D63" s="45"/>
      <c r="E63" s="42">
        <v>820691.36843999999</v>
      </c>
      <c r="F63" s="42">
        <v>126017.97444999999</v>
      </c>
      <c r="G63" s="42">
        <v>140216.43351999999</v>
      </c>
      <c r="H63" s="42">
        <v>28925.197</v>
      </c>
      <c r="I63" s="42">
        <v>102945.79194</v>
      </c>
      <c r="J63" s="42">
        <v>82089.8</v>
      </c>
      <c r="K63" s="42">
        <v>34882.35</v>
      </c>
      <c r="L63" s="42">
        <v>12524.269</v>
      </c>
      <c r="M63" s="42">
        <v>112218.401</v>
      </c>
      <c r="N63" s="42">
        <v>18933.539250000002</v>
      </c>
      <c r="O63" s="42">
        <v>45124.008999999998</v>
      </c>
      <c r="P63" s="42">
        <v>38259.640899999999</v>
      </c>
      <c r="Q63" s="42">
        <v>36025.556629999999</v>
      </c>
      <c r="R63" s="42">
        <v>50043.027110000003</v>
      </c>
      <c r="S63" s="42">
        <v>50392.749000000003</v>
      </c>
      <c r="T63" s="42">
        <f t="shared" si="1"/>
        <v>1699290.10724</v>
      </c>
      <c r="U63" s="6"/>
      <c r="V63" s="6"/>
      <c r="W63" s="6"/>
      <c r="X63" s="6"/>
      <c r="Y63" s="6"/>
      <c r="Z63" s="3"/>
      <c r="AA63" s="3"/>
      <c r="AB63" s="3"/>
      <c r="AC63" s="3"/>
      <c r="AD63" s="3"/>
      <c r="AE63" s="3"/>
    </row>
    <row r="64" spans="1:31" ht="40.5" x14ac:dyDescent="0.25">
      <c r="A64" s="43"/>
      <c r="B64" s="44" t="s">
        <v>135</v>
      </c>
      <c r="C64" s="43"/>
      <c r="D64" s="45"/>
      <c r="E64" s="42">
        <v>280.92599999999999</v>
      </c>
      <c r="F64" s="42">
        <v>10461.1</v>
      </c>
      <c r="G64" s="42">
        <v>157</v>
      </c>
      <c r="H64" s="42">
        <v>50</v>
      </c>
      <c r="I64" s="42">
        <v>78</v>
      </c>
      <c r="J64" s="42">
        <v>4175.0739999999996</v>
      </c>
      <c r="K64" s="42">
        <v>1501</v>
      </c>
      <c r="L64" s="42">
        <v>834</v>
      </c>
      <c r="M64" s="42">
        <v>476452</v>
      </c>
      <c r="N64" s="42">
        <v>1035</v>
      </c>
      <c r="O64" s="42">
        <v>3061.73</v>
      </c>
      <c r="P64" s="42">
        <v>100</v>
      </c>
      <c r="Q64" s="42">
        <v>1711</v>
      </c>
      <c r="R64" s="42">
        <v>1284</v>
      </c>
      <c r="S64" s="42"/>
      <c r="T64" s="42">
        <f t="shared" si="1"/>
        <v>501180.82999999996</v>
      </c>
      <c r="U64" s="6"/>
      <c r="V64" s="6"/>
      <c r="W64" s="6"/>
      <c r="X64" s="6"/>
      <c r="Y64" s="6"/>
      <c r="Z64" s="3"/>
      <c r="AA64" s="3"/>
      <c r="AB64" s="3"/>
      <c r="AC64" s="3"/>
      <c r="AD64" s="3"/>
      <c r="AE64" s="3"/>
    </row>
    <row r="65" spans="1:31" ht="40.5" x14ac:dyDescent="0.25">
      <c r="A65" s="49"/>
      <c r="B65" s="50" t="s">
        <v>106</v>
      </c>
      <c r="C65" s="49"/>
      <c r="D65" s="51"/>
      <c r="E65" s="52">
        <v>280.92599999999999</v>
      </c>
      <c r="F65" s="52">
        <v>9468</v>
      </c>
      <c r="G65" s="52">
        <v>157</v>
      </c>
      <c r="H65" s="52">
        <v>50</v>
      </c>
      <c r="I65" s="52">
        <v>78</v>
      </c>
      <c r="J65" s="52">
        <v>4175.0739999999996</v>
      </c>
      <c r="K65" s="52">
        <v>1501</v>
      </c>
      <c r="L65" s="52">
        <v>834</v>
      </c>
      <c r="M65" s="52">
        <v>476452</v>
      </c>
      <c r="N65" s="52">
        <v>1035</v>
      </c>
      <c r="O65" s="52">
        <v>3061.73</v>
      </c>
      <c r="P65" s="52">
        <v>100</v>
      </c>
      <c r="Q65" s="52">
        <v>1711</v>
      </c>
      <c r="R65" s="52">
        <v>1284</v>
      </c>
      <c r="S65" s="52"/>
      <c r="T65" s="52">
        <f t="shared" si="1"/>
        <v>500187.73</v>
      </c>
      <c r="U65" s="37"/>
      <c r="V65" s="37"/>
      <c r="W65" s="37"/>
      <c r="X65" s="37"/>
      <c r="Y65" s="37"/>
      <c r="Z65" s="3"/>
      <c r="AA65" s="3"/>
      <c r="AB65" s="3"/>
      <c r="AC65" s="3"/>
      <c r="AD65" s="3"/>
      <c r="AE65" s="3"/>
    </row>
    <row r="66" spans="1:31" ht="60.75" x14ac:dyDescent="0.25">
      <c r="A66" s="49"/>
      <c r="B66" s="50" t="s">
        <v>114</v>
      </c>
      <c r="C66" s="49"/>
      <c r="D66" s="51"/>
      <c r="E66" s="52"/>
      <c r="F66" s="52">
        <v>993.1</v>
      </c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>
        <f t="shared" si="1"/>
        <v>993.1</v>
      </c>
      <c r="U66" s="37"/>
      <c r="V66" s="37"/>
      <c r="W66" s="37"/>
      <c r="X66" s="37"/>
      <c r="Y66" s="37"/>
      <c r="Z66" s="3"/>
      <c r="AA66" s="3"/>
      <c r="AB66" s="3"/>
      <c r="AC66" s="3"/>
      <c r="AD66" s="3"/>
      <c r="AE66" s="3"/>
    </row>
    <row r="67" spans="1:31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53" t="s">
        <v>137</v>
      </c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1:31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30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1:31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30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1:31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1:31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30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1:31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0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1:31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30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1:31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30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1:31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30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1:31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30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1:31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0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1:31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1:31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30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1:31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30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30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30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30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0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30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30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30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30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30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30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30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30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30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30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30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30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30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30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30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30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0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30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0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30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30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0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30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30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30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30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30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30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30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2:31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30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2:31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30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2:31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30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2:31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30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2:31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30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2:31" x14ac:dyDescent="0.25">
      <c r="B132" s="6"/>
      <c r="C132" s="4"/>
      <c r="D132" s="6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30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2:31" x14ac:dyDescent="0.25">
      <c r="B133" s="6"/>
      <c r="C133" s="4"/>
      <c r="D133" s="6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30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2:31" x14ac:dyDescent="0.25">
      <c r="B134" s="6"/>
      <c r="C134" s="4"/>
      <c r="D134" s="6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30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</row>
    <row r="135" spans="2:31" x14ac:dyDescent="0.25">
      <c r="B135" s="6"/>
      <c r="C135" s="4"/>
      <c r="D135" s="6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30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</row>
    <row r="136" spans="2:31" x14ac:dyDescent="0.25">
      <c r="B136" s="6"/>
      <c r="C136" s="4"/>
      <c r="D136" s="6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30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</row>
    <row r="137" spans="2:31" x14ac:dyDescent="0.25">
      <c r="B137" s="6"/>
      <c r="C137" s="4"/>
      <c r="D137" s="6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30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</row>
    <row r="138" spans="2:31" x14ac:dyDescent="0.25">
      <c r="B138" s="6"/>
      <c r="C138" s="4"/>
      <c r="D138" s="6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30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</row>
    <row r="139" spans="2:31" x14ac:dyDescent="0.25">
      <c r="B139" s="6"/>
      <c r="C139" s="4"/>
      <c r="D139" s="6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30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</row>
    <row r="140" spans="2:31" x14ac:dyDescent="0.25">
      <c r="B140" s="6"/>
      <c r="C140" s="4"/>
      <c r="D140" s="6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30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</row>
    <row r="141" spans="2:31" x14ac:dyDescent="0.25">
      <c r="B141" s="6"/>
      <c r="C141" s="4"/>
      <c r="D141" s="6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30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</row>
    <row r="142" spans="2:31" x14ac:dyDescent="0.25">
      <c r="B142" s="6"/>
      <c r="C142" s="4"/>
      <c r="D142" s="6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30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</row>
    <row r="143" spans="2:31" x14ac:dyDescent="0.25">
      <c r="B143" s="6"/>
      <c r="C143" s="4"/>
      <c r="D143" s="6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30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</row>
    <row r="144" spans="2:31" x14ac:dyDescent="0.25">
      <c r="B144" s="6"/>
      <c r="C144" s="4"/>
      <c r="D144" s="6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30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</row>
    <row r="145" spans="5:20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2"/>
    </row>
    <row r="146" spans="5:20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2"/>
    </row>
    <row r="147" spans="5:20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2"/>
    </row>
    <row r="148" spans="5:20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2"/>
    </row>
    <row r="149" spans="5:20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2"/>
    </row>
    <row r="150" spans="5:20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2"/>
    </row>
    <row r="151" spans="5:20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2"/>
    </row>
    <row r="152" spans="5:20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2"/>
    </row>
    <row r="153" spans="5:20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2"/>
    </row>
    <row r="154" spans="5:20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2"/>
    </row>
    <row r="155" spans="5:20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2"/>
    </row>
    <row r="156" spans="5:20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2"/>
    </row>
    <row r="157" spans="5:20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2"/>
    </row>
    <row r="158" spans="5:20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2"/>
    </row>
    <row r="159" spans="5:20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2"/>
    </row>
    <row r="160" spans="5:20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2"/>
    </row>
    <row r="161" spans="5:20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2"/>
    </row>
    <row r="162" spans="5:20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2"/>
    </row>
    <row r="163" spans="5:20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2"/>
    </row>
    <row r="164" spans="5:20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2"/>
    </row>
    <row r="165" spans="5:20" x14ac:dyDescent="0.25"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2"/>
    </row>
    <row r="166" spans="5:20" x14ac:dyDescent="0.25"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2"/>
    </row>
    <row r="167" spans="5:20" x14ac:dyDescent="0.25"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2"/>
    </row>
    <row r="168" spans="5:20" x14ac:dyDescent="0.25"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2"/>
    </row>
    <row r="169" spans="5:20" x14ac:dyDescent="0.25"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2"/>
    </row>
    <row r="170" spans="5:20" x14ac:dyDescent="0.25"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2"/>
    </row>
    <row r="171" spans="5:20" x14ac:dyDescent="0.25"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2"/>
    </row>
    <row r="172" spans="5:20" x14ac:dyDescent="0.25"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2"/>
    </row>
    <row r="173" spans="5:20" x14ac:dyDescent="0.25"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2"/>
    </row>
    <row r="174" spans="5:20" x14ac:dyDescent="0.25"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2"/>
    </row>
    <row r="175" spans="5:20" x14ac:dyDescent="0.25"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2"/>
    </row>
    <row r="176" spans="5:20" x14ac:dyDescent="0.25"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2"/>
    </row>
    <row r="177" spans="5:20" x14ac:dyDescent="0.25"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2"/>
    </row>
  </sheetData>
  <mergeCells count="21">
    <mergeCell ref="B15:B16"/>
    <mergeCell ref="A15:A16"/>
    <mergeCell ref="C15:C16"/>
    <mergeCell ref="D15:D16"/>
    <mergeCell ref="E13:O13"/>
    <mergeCell ref="H15:H16"/>
    <mergeCell ref="G15:G16"/>
    <mergeCell ref="E15:E16"/>
    <mergeCell ref="F15:F16"/>
    <mergeCell ref="I15:I16"/>
    <mergeCell ref="L15:L16"/>
    <mergeCell ref="K15:K16"/>
    <mergeCell ref="J15:J16"/>
    <mergeCell ref="T15:T16"/>
    <mergeCell ref="Q15:Q16"/>
    <mergeCell ref="M15:M16"/>
    <mergeCell ref="P15:P16"/>
    <mergeCell ref="O15:O16"/>
    <mergeCell ref="S15:S16"/>
    <mergeCell ref="R15:R16"/>
    <mergeCell ref="N15:N16"/>
  </mergeCells>
  <phoneticPr fontId="0" type="noConversion"/>
  <printOptions horizontalCentered="1"/>
  <pageMargins left="0.23622047244094491" right="0.23622047244094491" top="0.44" bottom="0.32" header="0.31496062992125984" footer="0.17"/>
  <pageSetup paperSize="9" scale="29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terms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14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14'!Заголовки_для_печати</vt:lpstr>
      <vt:lpstr>'Приложение 14'!Область_печати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2014-12-18T22:29:40Z</cp:lastPrinted>
  <dcterms:created xsi:type="dcterms:W3CDTF">2005-09-08T01:35:00Z</dcterms:created>
  <dcterms:modified xsi:type="dcterms:W3CDTF">2014-12-21T21:38:22Z</dcterms:modified>
</cp:coreProperties>
</file>